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C7" i="1"/>
  <c r="C12" i="1" l="1"/>
  <c r="D24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<sst xmlns="http://schemas.openxmlformats.org/spreadsheetml/2006/main" count="44" uniqueCount="41">
  <si>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</si>
  <si>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</si>
  <si>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</si>
  <si>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</si>
  <si>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</si>
  <si>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</si>
  <si>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</si>
  <si>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</si>
  <si>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</si>
  <si>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</si>
  <si>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</si>
  <si>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</si>
  <si>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</si>
  <si>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</si>
  <si>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</si>
  <si>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</si>
  <si>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</si>
  <si>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</si>
  <si>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</si>
  <si>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</si>
  <si>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</si>
  <si>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</si>
  <si>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</si>
  <si>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</si>
  <si>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</si>
  <si>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</si>
  <si>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</si>
  <si>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</si>
  <si>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</si>
  <si>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</si>
  <si>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</si>
  <si>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</si>
  <si>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</si>
  <si>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</si>
  <si>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</si>
  <si>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</si>
  <si>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</si>
  <si>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</si>
  <si>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</si>
  <si>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</si>
  <si>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&lt;&lt;Հ.Շարամբեյանի անվան ժողովրդական արվեստի թանգարան&gt;&gt;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</si>
</sst>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2" xfId="0" applyFont="1" applyFill="1" applyBorder="1"/>
    <xf numFmtId="0" fontId="4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7" t="s">
        <v>37</v>
      </c>
      <c r="C3" s="27"/>
      <c r="D3" s="27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3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171721593</v>
      </c>
      <c r="D6" s="22">
        <f>SUM(D7:D10)</f>
        <v>171721593</v>
      </c>
    </row>
    <row r="7" spans="1:169" ht="18.399999999999999" customHeight="1" x14ac:dyDescent="0.2">
      <c r="A7" s="8"/>
      <c r="B7" s="9" t="s">
        <v>4</v>
      </c>
      <c r="C7" s="24">
        <f t="shared" si="0"/>
        <v>158088242</v>
      </c>
      <c r="D7" s="22">
        <v>158088242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10053351</v>
      </c>
      <c r="D9" s="22">
        <f>13633351-3580000</f>
        <v>10053351</v>
      </c>
    </row>
    <row r="10" spans="1:169" ht="18.399999999999999" customHeight="1" x14ac:dyDescent="0.2">
      <c r="A10" s="8"/>
      <c r="B10" s="9" t="s">
        <v>7</v>
      </c>
      <c r="C10" s="24">
        <f t="shared" si="0"/>
        <v>3580000</v>
      </c>
      <c r="D10" s="22">
        <v>3580000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97930950</v>
      </c>
      <c r="D11" s="22">
        <v>97930950</v>
      </c>
    </row>
    <row r="12" spans="1:169" ht="68.099999999999994" customHeight="1" x14ac:dyDescent="0.2">
      <c r="A12" s="5">
        <v>1</v>
      </c>
      <c r="B12" s="10" t="s">
        <v>9</v>
      </c>
      <c r="C12" s="24">
        <f>SUM(D12:D12)</f>
        <v>66</v>
      </c>
      <c r="D12" s="22">
        <v>66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66</v>
      </c>
      <c r="D14" s="22">
        <v>66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4</v>
      </c>
      <c r="D15" s="26">
        <v>4</v>
      </c>
      <c r="E15" s="13"/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123.7</v>
      </c>
      <c r="D21" s="22">
        <v>123.7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95869.6</v>
      </c>
      <c r="D22" s="22">
        <v>95869.6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2061.4</v>
      </c>
      <c r="D23" s="22">
        <v>2061.4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1022.7</v>
      </c>
      <c r="D24" s="22">
        <f>D25+D26+D27+D28</f>
        <v>1022.7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5">
        <f t="shared" si="2"/>
        <v>1022.7</v>
      </c>
      <c r="D26" s="26">
        <v>1022.7</v>
      </c>
    </row>
    <row r="27" spans="1:4" ht="18.95" customHeight="1" x14ac:dyDescent="0.2">
      <c r="A27" s="14">
        <v>6.2</v>
      </c>
      <c r="B27" s="16" t="s">
        <v>25</v>
      </c>
      <c r="C27" s="25">
        <f t="shared" si="2"/>
        <v>0</v>
      </c>
      <c r="D27" s="26">
        <v>0</v>
      </c>
    </row>
    <row r="28" spans="1:4" ht="18.399999999999999" customHeight="1" x14ac:dyDescent="0.2">
      <c r="A28" s="14" t="s">
        <v>34</v>
      </c>
      <c r="B28" s="16" t="s">
        <v>26</v>
      </c>
      <c r="C28" s="25">
        <f t="shared" si="2"/>
        <v>0</v>
      </c>
      <c r="D28" s="26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2025-03-20T12:13:41Z</dcterms:modified>
</cp:coreProperties>
</file>